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8" i="1" l="1"/>
  <c r="D18" i="1" l="1"/>
  <c r="E18" i="1"/>
  <c r="G18" i="1"/>
  <c r="F18" i="1"/>
  <c r="F17" i="1" l="1"/>
  <c r="H16" i="1" l="1"/>
  <c r="I16" i="1" s="1"/>
  <c r="J16" i="1" s="1"/>
  <c r="H15" i="1"/>
  <c r="H18" i="1" s="1"/>
  <c r="G14" i="1"/>
  <c r="G17" i="1" s="1"/>
  <c r="F14" i="1"/>
  <c r="E14" i="1"/>
  <c r="D14" i="1"/>
  <c r="C14" i="1"/>
  <c r="H14" i="1" l="1"/>
  <c r="H17" i="1" s="1"/>
  <c r="I15" i="1"/>
  <c r="I14" i="1"/>
  <c r="I17" i="1" s="1"/>
  <c r="J15" i="1" l="1"/>
  <c r="I18" i="1"/>
  <c r="H19" i="1"/>
  <c r="I19" i="1"/>
  <c r="J18" i="1" l="1"/>
  <c r="J14" i="1"/>
  <c r="J17" i="1" s="1"/>
  <c r="D19" i="1"/>
  <c r="E19" i="1"/>
  <c r="F19" i="1"/>
  <c r="G19" i="1"/>
  <c r="J19" i="1"/>
  <c r="C19" i="1" l="1"/>
  <c r="C20" i="1" s="1"/>
</calcChain>
</file>

<file path=xl/sharedStrings.xml><?xml version="1.0" encoding="utf-8"?>
<sst xmlns="http://schemas.openxmlformats.org/spreadsheetml/2006/main" count="26" uniqueCount="26">
  <si>
    <t>Приложение 1</t>
  </si>
  <si>
    <t>к бюджетному прогнозу</t>
  </si>
  <si>
    <t>ПРОГНОЗ</t>
  </si>
  <si>
    <t>ОСНОВНЫХ ХАРАКТЕРИСТИК БЮДЖЕТА СЕВЕРО-ЕНИСЕЙСКОГО РАЙОНА</t>
  </si>
  <si>
    <t>Наименование показателя</t>
  </si>
  <si>
    <t>Прогноз</t>
  </si>
  <si>
    <t>2022 год</t>
  </si>
  <si>
    <t>2023 год</t>
  </si>
  <si>
    <t>2024 год</t>
  </si>
  <si>
    <t>Налоговые и неналоговые доходы</t>
  </si>
  <si>
    <t>Безвозмездные поступления</t>
  </si>
  <si>
    <t>Дефицит (-), профицит (+)</t>
  </si>
  <si>
    <t>Источники финансирования дефицита бюджета</t>
  </si>
  <si>
    <t>2027 год</t>
  </si>
  <si>
    <t xml:space="preserve">               Северо-Енисейского района</t>
  </si>
  <si>
    <t>№  п/п</t>
  </si>
  <si>
    <t>Муниципальный долг Северо-Енисейского района</t>
  </si>
  <si>
    <t>2025 год</t>
  </si>
  <si>
    <t>2026 год</t>
  </si>
  <si>
    <t>на 2022 - 2027 годы</t>
  </si>
  <si>
    <t>(тыс.рублей)</t>
  </si>
  <si>
    <t>2021 год (ред. от 06.10.2021№ 190-12)</t>
  </si>
  <si>
    <t>Доходы бюджета, в том числе:</t>
  </si>
  <si>
    <t>Расходы бюджета, в том числе:</t>
  </si>
  <si>
    <t>за счет собственных расходов</t>
  </si>
  <si>
    <t>2020 год  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</si>
</sst>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9" fontId="1" fillId="0" borderId="0" xfId="0" applyNumberFormat="1" applyFont="1"/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1"/>
  <sheetViews>
    <sheetView tabSelected="1" topLeftCell="A4" workbookViewId="0">
      <selection activeCell="H14" sqref="H14"/>
    </sheetView>
  </sheetViews>
  <sheetFormatPr defaultRowHeight="15" x14ac:dyDescent="0.25"/>
  <cols>
    <col min="1" max="1" width="4.42578125" customWidth="1"/>
    <col min="2" max="2" width="25" customWidth="1"/>
    <col min="3" max="3" width="13" customWidth="1"/>
    <col min="4" max="4" width="11.28515625" customWidth="1"/>
    <col min="5" max="5" width="13" customWidth="1"/>
    <col min="6" max="6" width="12" customWidth="1"/>
    <col min="7" max="9" width="11.28515625" customWidth="1"/>
    <col min="10" max="10" width="12.140625" customWidth="1"/>
  </cols>
  <sheetData>
    <row r="2" spans="1:14" x14ac:dyDescent="0.25">
      <c r="A2" s="3"/>
      <c r="B2" s="3"/>
      <c r="C2" s="3"/>
      <c r="D2" s="3"/>
      <c r="E2" s="3"/>
      <c r="F2" s="3"/>
      <c r="G2" s="16" t="s">
        <v>0</v>
      </c>
      <c r="H2" s="16"/>
      <c r="I2" s="16"/>
      <c r="J2" s="16"/>
      <c r="K2" s="3"/>
    </row>
    <row r="3" spans="1:14" x14ac:dyDescent="0.25">
      <c r="A3" s="3"/>
      <c r="B3" s="3"/>
      <c r="C3" s="3"/>
      <c r="D3" s="3"/>
      <c r="E3" s="3"/>
      <c r="F3" s="3"/>
      <c r="G3" s="17" t="s">
        <v>1</v>
      </c>
      <c r="H3" s="17"/>
      <c r="I3" s="17"/>
      <c r="J3" s="17"/>
      <c r="K3" s="3"/>
    </row>
    <row r="4" spans="1:14" x14ac:dyDescent="0.25">
      <c r="A4" s="3"/>
      <c r="B4" s="3"/>
      <c r="C4" s="3"/>
      <c r="D4" s="3"/>
      <c r="E4" s="3"/>
      <c r="F4" s="16" t="s">
        <v>14</v>
      </c>
      <c r="G4" s="16"/>
      <c r="H4" s="16"/>
      <c r="I4" s="16"/>
      <c r="J4" s="16"/>
      <c r="K4" s="3"/>
    </row>
    <row r="5" spans="1:14" x14ac:dyDescent="0.25">
      <c r="A5" s="3"/>
      <c r="B5" s="3"/>
      <c r="C5" s="3"/>
      <c r="D5" s="3"/>
      <c r="E5" s="3"/>
      <c r="F5" s="9"/>
      <c r="G5" s="18" t="s">
        <v>19</v>
      </c>
      <c r="H5" s="18"/>
      <c r="I5" s="18"/>
      <c r="J5" s="18"/>
      <c r="K5" s="3"/>
    </row>
    <row r="6" spans="1:1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4" x14ac:dyDescent="0.25">
      <c r="A7" s="3"/>
      <c r="B7" s="19" t="s">
        <v>2</v>
      </c>
      <c r="C7" s="19"/>
      <c r="D7" s="19"/>
      <c r="E7" s="19"/>
      <c r="F7" s="19"/>
      <c r="G7" s="19"/>
      <c r="H7" s="19"/>
      <c r="I7" s="19"/>
      <c r="J7" s="19"/>
      <c r="K7" s="19"/>
    </row>
    <row r="8" spans="1:14" x14ac:dyDescent="0.25">
      <c r="A8" s="3"/>
      <c r="B8" s="19" t="s">
        <v>3</v>
      </c>
      <c r="C8" s="19"/>
      <c r="D8" s="19"/>
      <c r="E8" s="19"/>
      <c r="F8" s="19"/>
      <c r="G8" s="19"/>
      <c r="H8" s="19"/>
      <c r="I8" s="19"/>
      <c r="J8" s="19"/>
      <c r="K8" s="19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4" x14ac:dyDescent="0.25">
      <c r="A10" s="3"/>
      <c r="B10" s="3"/>
      <c r="C10" s="3"/>
      <c r="D10" s="3"/>
      <c r="E10" s="3"/>
      <c r="F10" s="3"/>
      <c r="G10" s="3"/>
      <c r="H10" s="10"/>
      <c r="I10" s="10"/>
      <c r="J10" s="10" t="s">
        <v>20</v>
      </c>
      <c r="K10" s="3"/>
    </row>
    <row r="11" spans="1:14" ht="15.75" customHeight="1" x14ac:dyDescent="0.25">
      <c r="A11" s="15" t="s">
        <v>15</v>
      </c>
      <c r="B11" s="15" t="s">
        <v>4</v>
      </c>
      <c r="C11" s="15" t="s">
        <v>25</v>
      </c>
      <c r="D11" s="15" t="s">
        <v>21</v>
      </c>
      <c r="E11" s="15" t="s">
        <v>5</v>
      </c>
      <c r="F11" s="15"/>
      <c r="G11" s="15"/>
      <c r="H11" s="15"/>
      <c r="I11" s="15"/>
      <c r="J11" s="15"/>
      <c r="K11" s="3"/>
    </row>
    <row r="12" spans="1:14" ht="52.5" customHeight="1" x14ac:dyDescent="0.25">
      <c r="A12" s="15"/>
      <c r="B12" s="15"/>
      <c r="C12" s="15"/>
      <c r="D12" s="15"/>
      <c r="E12" s="5" t="s">
        <v>6</v>
      </c>
      <c r="F12" s="5" t="s">
        <v>7</v>
      </c>
      <c r="G12" s="5" t="s">
        <v>8</v>
      </c>
      <c r="H12" s="8" t="s">
        <v>17</v>
      </c>
      <c r="I12" s="8" t="s">
        <v>18</v>
      </c>
      <c r="J12" s="5" t="s">
        <v>13</v>
      </c>
      <c r="K12" s="3"/>
    </row>
    <row r="13" spans="1:14" x14ac:dyDescent="0.25">
      <c r="A13" s="4"/>
      <c r="B13" s="5">
        <v>1</v>
      </c>
      <c r="C13" s="5">
        <v>2</v>
      </c>
      <c r="D13" s="5">
        <v>3</v>
      </c>
      <c r="E13" s="5">
        <v>4</v>
      </c>
      <c r="F13" s="5">
        <v>5</v>
      </c>
      <c r="G13" s="5">
        <v>6</v>
      </c>
      <c r="H13" s="8">
        <v>7</v>
      </c>
      <c r="I13" s="8">
        <v>8</v>
      </c>
      <c r="J13" s="6">
        <v>9</v>
      </c>
      <c r="K13" s="3"/>
    </row>
    <row r="14" spans="1:14" ht="30" x14ac:dyDescent="0.25">
      <c r="A14" s="2">
        <v>1</v>
      </c>
      <c r="B14" s="7" t="s">
        <v>22</v>
      </c>
      <c r="C14" s="11">
        <f>C15+C16</f>
        <v>3226980.1999999997</v>
      </c>
      <c r="D14" s="11">
        <f>D15+D16</f>
        <v>3086312.1</v>
      </c>
      <c r="E14" s="11">
        <f>E15+E16</f>
        <v>2975779</v>
      </c>
      <c r="F14" s="11">
        <f>F15+F16</f>
        <v>3024065.4</v>
      </c>
      <c r="G14" s="11">
        <f>G15+G16</f>
        <v>3071104.5</v>
      </c>
      <c r="H14" s="11">
        <f t="shared" ref="H14:J14" si="0">H15+H16</f>
        <v>3193948.6799999997</v>
      </c>
      <c r="I14" s="11">
        <f t="shared" si="0"/>
        <v>3321706.6272</v>
      </c>
      <c r="J14" s="11">
        <f t="shared" si="0"/>
        <v>3454574.8922879999</v>
      </c>
      <c r="K14" s="3"/>
      <c r="N14" s="14">
        <v>1.04</v>
      </c>
    </row>
    <row r="15" spans="1:14" ht="30" x14ac:dyDescent="0.25">
      <c r="A15" s="2">
        <v>2</v>
      </c>
      <c r="B15" s="7" t="s">
        <v>9</v>
      </c>
      <c r="C15" s="11">
        <v>2601060.2999999998</v>
      </c>
      <c r="D15" s="11">
        <v>2543262.6</v>
      </c>
      <c r="E15" s="11">
        <v>2566985</v>
      </c>
      <c r="F15" s="11">
        <v>2613070</v>
      </c>
      <c r="G15" s="11">
        <v>2674532.7000000002</v>
      </c>
      <c r="H15" s="11">
        <f>G15*104/100</f>
        <v>2781514.0079999999</v>
      </c>
      <c r="I15" s="11">
        <f>H15*104/100</f>
        <v>2892774.5683200001</v>
      </c>
      <c r="J15" s="11">
        <f>I15*104/100</f>
        <v>3008485.5510527999</v>
      </c>
      <c r="K15" s="3"/>
    </row>
    <row r="16" spans="1:14" ht="30" x14ac:dyDescent="0.25">
      <c r="A16" s="2">
        <v>3</v>
      </c>
      <c r="B16" s="7" t="s">
        <v>10</v>
      </c>
      <c r="C16" s="11">
        <v>625919.9</v>
      </c>
      <c r="D16" s="11">
        <v>543049.5</v>
      </c>
      <c r="E16" s="11">
        <v>408794</v>
      </c>
      <c r="F16" s="11">
        <v>410995.4</v>
      </c>
      <c r="G16" s="11">
        <v>396571.8</v>
      </c>
      <c r="H16" s="11">
        <f>G16*104/100</f>
        <v>412434.67199999996</v>
      </c>
      <c r="I16" s="11">
        <f t="shared" ref="I16:J16" si="1">H16*104/100</f>
        <v>428932.05887999997</v>
      </c>
      <c r="J16" s="11">
        <f t="shared" si="1"/>
        <v>446089.34123519994</v>
      </c>
      <c r="K16" s="3"/>
    </row>
    <row r="17" spans="1:11" ht="29.25" customHeight="1" x14ac:dyDescent="0.25">
      <c r="A17" s="2">
        <v>4</v>
      </c>
      <c r="B17" s="7" t="s">
        <v>23</v>
      </c>
      <c r="C17" s="12">
        <v>2113355</v>
      </c>
      <c r="D17" s="11">
        <v>3550212</v>
      </c>
      <c r="E17" s="11">
        <v>3167387.6</v>
      </c>
      <c r="F17" s="11">
        <f>F14</f>
        <v>3024065.4</v>
      </c>
      <c r="G17" s="11">
        <f t="shared" ref="G17:J17" si="2">G14</f>
        <v>3071104.5</v>
      </c>
      <c r="H17" s="11">
        <f t="shared" si="2"/>
        <v>3193948.6799999997</v>
      </c>
      <c r="I17" s="11">
        <f t="shared" si="2"/>
        <v>3321706.6272</v>
      </c>
      <c r="J17" s="11">
        <f t="shared" si="2"/>
        <v>3454574.8922879999</v>
      </c>
      <c r="K17" s="3"/>
    </row>
    <row r="18" spans="1:11" ht="30" x14ac:dyDescent="0.25">
      <c r="A18" s="2"/>
      <c r="B18" s="7" t="s">
        <v>24</v>
      </c>
      <c r="C18" s="12">
        <f>C17-C16</f>
        <v>1487435.1</v>
      </c>
      <c r="D18" s="11">
        <f>2825150.6+200000</f>
        <v>3025150.6</v>
      </c>
      <c r="E18" s="11">
        <f>E17-E16</f>
        <v>2758593.6</v>
      </c>
      <c r="F18" s="11">
        <f>F15</f>
        <v>2613070</v>
      </c>
      <c r="G18" s="11">
        <f t="shared" ref="G18:J18" si="3">G15</f>
        <v>2674532.7000000002</v>
      </c>
      <c r="H18" s="11">
        <f t="shared" si="3"/>
        <v>2781514.0079999999</v>
      </c>
      <c r="I18" s="11">
        <f t="shared" si="3"/>
        <v>2892774.5683200001</v>
      </c>
      <c r="J18" s="11">
        <f t="shared" si="3"/>
        <v>3008485.5510527999</v>
      </c>
      <c r="K18" s="3"/>
    </row>
    <row r="19" spans="1:11" ht="20.25" customHeight="1" x14ac:dyDescent="0.25">
      <c r="A19" s="2">
        <v>5</v>
      </c>
      <c r="B19" s="7" t="s">
        <v>11</v>
      </c>
      <c r="C19" s="12">
        <f>C14-C17</f>
        <v>1113625.1999999997</v>
      </c>
      <c r="D19" s="12">
        <f t="shared" ref="D19:J19" si="4">D14-D17</f>
        <v>-463899.89999999991</v>
      </c>
      <c r="E19" s="12">
        <f t="shared" si="4"/>
        <v>-191608.60000000009</v>
      </c>
      <c r="F19" s="12">
        <f t="shared" si="4"/>
        <v>0</v>
      </c>
      <c r="G19" s="12">
        <f t="shared" si="4"/>
        <v>0</v>
      </c>
      <c r="H19" s="12">
        <f t="shared" si="4"/>
        <v>0</v>
      </c>
      <c r="I19" s="12">
        <f t="shared" si="4"/>
        <v>0</v>
      </c>
      <c r="J19" s="12">
        <f t="shared" si="4"/>
        <v>0</v>
      </c>
      <c r="K19" s="3"/>
    </row>
    <row r="20" spans="1:11" ht="45" x14ac:dyDescent="0.25">
      <c r="A20" s="2">
        <v>6</v>
      </c>
      <c r="B20" s="7" t="s">
        <v>12</v>
      </c>
      <c r="C20" s="12">
        <f>0-C19</f>
        <v>-1113625.1999999997</v>
      </c>
      <c r="D20" s="11">
        <v>463899.9</v>
      </c>
      <c r="E20" s="12">
        <v>191608.6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3"/>
    </row>
    <row r="21" spans="1:11" ht="45" x14ac:dyDescent="0.25">
      <c r="A21" s="2">
        <v>7</v>
      </c>
      <c r="B21" s="1" t="s">
        <v>16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3"/>
    </row>
  </sheetData>
  <mergeCells count="11">
    <mergeCell ref="A11:A12"/>
    <mergeCell ref="G2:J2"/>
    <mergeCell ref="F4:J4"/>
    <mergeCell ref="B11:B12"/>
    <mergeCell ref="G3:J3"/>
    <mergeCell ref="G5:J5"/>
    <mergeCell ref="B7:K7"/>
    <mergeCell ref="B8:K8"/>
    <mergeCell ref="E11:J11"/>
    <mergeCell ref="D11:D12"/>
    <mergeCell ref="C11:C12"/>
  </mergeCells>
  <pageMargins left="0.70866141732283472" right="0.31496062992125984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2021-11-14T05:35:13Z</dcterms:modified>
</cp:coreProperties>
</file>